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01 CONTABILIDAD 2022\CUENTA PUBLICA 2022\3ER TRIMESTRE 2022\III. INFORMACION PROGRAMATICA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1" l="1"/>
  <c r="I15" i="1"/>
  <c r="I9" i="1"/>
  <c r="I49" i="1" l="1"/>
  <c r="I45" i="1"/>
  <c r="I39" i="1"/>
  <c r="I33" i="1"/>
</calcChain>
</file>

<file path=xl/sharedStrings.xml><?xml version="1.0" encoding="utf-8"?>
<sst xmlns="http://schemas.openxmlformats.org/spreadsheetml/2006/main" count="50" uniqueCount="46">
  <si>
    <t>Indicadores de Resultados</t>
  </si>
  <si>
    <t>Indicador</t>
  </si>
  <si>
    <t>Resultado</t>
  </si>
  <si>
    <t xml:space="preserve">01.- LIQUIDEZ  </t>
  </si>
  <si>
    <t>(Activo Circulante / Pasivo a Circulante)</t>
  </si>
  <si>
    <t xml:space="preserve">02.- MÁRGEN DE SEGURIDAD   </t>
  </si>
  <si>
    <t>( (Activo Circulante - Pasivo Circulante) /  Pasivo Circulante)</t>
  </si>
  <si>
    <t>%</t>
  </si>
  <si>
    <t>Se cuenta con un nivel aceptable de márgen de seguridad para solventar contingencias.</t>
  </si>
  <si>
    <t xml:space="preserve">03.- CARGA DE DEUDA  </t>
  </si>
  <si>
    <t>(Amortizaciones de Pasivos / Gasto Total)</t>
  </si>
  <si>
    <t xml:space="preserve">04.- SOLVENCIA  </t>
  </si>
  <si>
    <t>Se cuenta con un nivel aceptable de solvencia para cumplir con sus compromisos a largo plazo.</t>
  </si>
  <si>
    <t xml:space="preserve">05.- AUTONOMÍA FINANCIERA  </t>
  </si>
  <si>
    <t xml:space="preserve"> (Ingresos Propios / Ingresos Totales)</t>
  </si>
  <si>
    <t>06.- AUTONOMÍA FINANCIERA PARA CUBRIR EL GASTO CORRIENTE</t>
  </si>
  <si>
    <t xml:space="preserve"> (Ingresos Propios / Gasto Corriente)</t>
  </si>
  <si>
    <t xml:space="preserve">07.- REALIZACIÓN DE INVERSIONES, SERVICIOS Y BENEFICIO SOCIAL </t>
  </si>
  <si>
    <t>(Gasto de capital / Otros Ingresos)</t>
  </si>
  <si>
    <t/>
  </si>
  <si>
    <t xml:space="preserve">08.- RESULTADO FINANCIERO </t>
  </si>
  <si>
    <t xml:space="preserve"> ((Saldo Inicial + Ingresos Totales) / Gasto Total)</t>
  </si>
  <si>
    <t>Se cuenta con un nivel positivo de equilibrio financiero en la administración de los recursos.</t>
  </si>
  <si>
    <t xml:space="preserve">09.- PROPORCIÓN DEL GASTO CORRIENTE SOBRE EL GASTO TOTAL </t>
  </si>
  <si>
    <t>(Gasto corriente / Gasto Total)</t>
  </si>
  <si>
    <t>El gasto corriente representa casi un 100% del gasto total.</t>
  </si>
  <si>
    <t>10.- PROPORCIÓN DE LOS SERVICIOS PERSONALES S/GASTO CORRIENTES</t>
  </si>
  <si>
    <t>(Serv. Personales/Gto. corrientes)</t>
  </si>
  <si>
    <t>CUENTA PUBLICA PRIMER TRIMESTRE 2022</t>
  </si>
  <si>
    <t>Entidad de Auditoria Superior del Estado de Durango</t>
  </si>
  <si>
    <t>No aplica ya que la Entidad no contrae deuda</t>
  </si>
  <si>
    <t>El resultado refleja el procentaje de los ingresos propios, por lo que se cuenta con poca autonomia financiera.</t>
  </si>
  <si>
    <t>El gasto corriente es cubierto en un  .02% con recursos propios, por lo cual se cuenta con un bajo nivel de autonomía financiera, para cubrir su gasto corriente.</t>
  </si>
  <si>
    <t>$21,301,424/ $21,905,451</t>
  </si>
  <si>
    <t>$18,751,642 / $21,301,424</t>
  </si>
  <si>
    <t>Los servicios personales representan un alto porcentaje del gasto corriente</t>
  </si>
  <si>
    <t>Del 1 de julio al 30 de septiembre de 2022</t>
  </si>
  <si>
    <t xml:space="preserve"> (Activo Total / Pasivo Total)</t>
  </si>
  <si>
    <t>$ 801,697.67 / 39,660,293.46</t>
  </si>
  <si>
    <t>$801,697.67  / $30,273,821.43</t>
  </si>
  <si>
    <t>$30,380.40 / $147,703.75</t>
  </si>
  <si>
    <t>(($3,231,374.21 + $18,821,332.44) / $9,343,054.55)</t>
  </si>
  <si>
    <t>$14,317,212.27 / $1,434,672.04</t>
  </si>
  <si>
    <t>Se dispone de 9.98 de activo circulante para pagar cada $1.00 de obligaciones a corto plazo. Por lo que se cuenta con liquidez.</t>
  </si>
  <si>
    <t>(($14,317,212.27 / $1,434,672.04) / $1,434,672.04)</t>
  </si>
  <si>
    <t>($37,415,133.20 / $1,434,672.04)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</si>
</sst>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00;\-#,##0.000000000"/>
  </numFmts>
  <fonts count="5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39" fontId="4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39" fontId="4" fillId="3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right" vertical="top" wrapText="1"/>
    </xf>
    <xf numFmtId="4" fontId="4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49" workbookViewId="0">
      <selection activeCell="I33" sqref="I33"/>
    </sheetView>
  </sheetViews>
  <sheetFormatPr baseColWidth="10" defaultColWidth="8" defaultRowHeight="15" x14ac:dyDescent="0.25"/>
  <cols>
    <col min="1" max="1" width="3.85546875" style="2" customWidth="1"/>
    <col min="2" max="3" width="5.140625" style="2" customWidth="1"/>
    <col min="4" max="4" width="3.85546875" style="2" customWidth="1"/>
    <col min="5" max="5" width="11.5703125" style="2" customWidth="1"/>
    <col min="6" max="6" width="21.85546875" style="2" customWidth="1"/>
    <col min="7" max="7" width="11.42578125" style="2" customWidth="1"/>
    <col min="8" max="8" width="2.5703125" style="2" customWidth="1"/>
    <col min="9" max="9" width="19.28515625" style="2" customWidth="1"/>
    <col min="10" max="10" width="4.42578125" style="2" customWidth="1"/>
    <col min="11" max="16384" width="8" style="2"/>
  </cols>
  <sheetData>
    <row r="1" spans="1:10" customFormat="1" x14ac:dyDescent="0.25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customFormat="1" x14ac:dyDescent="0.25">
      <c r="A2" s="19" t="s">
        <v>29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customFormat="1" x14ac:dyDescent="0.25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customFormat="1" x14ac:dyDescent="0.25">
      <c r="A4" s="19" t="s">
        <v>36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7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3.7" customHeight="1" x14ac:dyDescent="0.25">
      <c r="A6" s="21" t="s">
        <v>1</v>
      </c>
      <c r="B6" s="22"/>
      <c r="C6" s="22"/>
      <c r="D6" s="22"/>
      <c r="E6" s="22"/>
      <c r="F6" s="22"/>
      <c r="G6" s="3"/>
      <c r="H6" s="23" t="s">
        <v>2</v>
      </c>
      <c r="I6" s="23"/>
      <c r="J6" s="4"/>
    </row>
    <row r="7" spans="1:10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5"/>
      <c r="B8" s="16" t="s">
        <v>4</v>
      </c>
      <c r="C8" s="16"/>
      <c r="D8" s="16"/>
      <c r="E8" s="16"/>
      <c r="F8" s="16"/>
      <c r="G8" s="16"/>
      <c r="H8" s="16"/>
      <c r="I8" s="5"/>
      <c r="J8" s="5"/>
    </row>
    <row r="9" spans="1:10" x14ac:dyDescent="0.25">
      <c r="A9" s="1"/>
      <c r="B9" s="24" t="s">
        <v>42</v>
      </c>
      <c r="C9" s="24"/>
      <c r="D9" s="24"/>
      <c r="E9" s="24"/>
      <c r="F9" s="24"/>
      <c r="G9" s="6"/>
      <c r="H9" s="1"/>
      <c r="I9" s="7">
        <f>14317212.27/1434672.04</f>
        <v>9.9794321425543355</v>
      </c>
      <c r="J9" s="1"/>
    </row>
    <row r="10" spans="1:10" x14ac:dyDescent="0.25">
      <c r="A10" s="1"/>
      <c r="B10" s="17" t="s">
        <v>43</v>
      </c>
      <c r="C10" s="17"/>
      <c r="D10" s="17"/>
      <c r="E10" s="17"/>
      <c r="F10" s="17"/>
      <c r="G10" s="6"/>
      <c r="H10" s="1"/>
      <c r="I10" s="1"/>
      <c r="J10" s="1"/>
    </row>
    <row r="11" spans="1:10" x14ac:dyDescent="0.25">
      <c r="A11" s="1"/>
      <c r="B11" s="17"/>
      <c r="C11" s="17"/>
      <c r="D11" s="17"/>
      <c r="E11" s="17"/>
      <c r="F11" s="17"/>
      <c r="G11" s="6"/>
      <c r="H11" s="1"/>
      <c r="I11" s="1"/>
      <c r="J11" s="1"/>
    </row>
    <row r="12" spans="1:10" x14ac:dyDescent="0.25">
      <c r="A12" s="1"/>
      <c r="B12" s="6"/>
      <c r="C12" s="6"/>
      <c r="D12" s="6"/>
      <c r="E12" s="6"/>
      <c r="F12" s="6"/>
      <c r="G12" s="6"/>
      <c r="H12" s="1"/>
      <c r="I12" s="1"/>
      <c r="J12" s="1"/>
    </row>
    <row r="13" spans="1:10" x14ac:dyDescent="0.25">
      <c r="A13" s="16" t="s">
        <v>5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5"/>
      <c r="B14" s="16" t="s">
        <v>6</v>
      </c>
      <c r="C14" s="16"/>
      <c r="D14" s="16"/>
      <c r="E14" s="16"/>
      <c r="F14" s="16"/>
      <c r="G14" s="16"/>
      <c r="H14" s="16"/>
      <c r="I14" s="16"/>
      <c r="J14" s="5"/>
    </row>
    <row r="15" spans="1:10" ht="22.5" x14ac:dyDescent="0.25">
      <c r="A15" s="1"/>
      <c r="B15" s="17" t="s">
        <v>44</v>
      </c>
      <c r="C15" s="17"/>
      <c r="D15" s="17"/>
      <c r="E15" s="17"/>
      <c r="F15" s="17"/>
      <c r="G15" s="6"/>
      <c r="H15" s="1"/>
      <c r="I15" s="15">
        <f>+(14317212.27/1434672.04)/1434672.04</f>
        <v>6.9558978388916925E-6</v>
      </c>
      <c r="J15" s="7" t="s">
        <v>7</v>
      </c>
    </row>
    <row r="16" spans="1:10" x14ac:dyDescent="0.25">
      <c r="A16" s="1"/>
      <c r="B16" s="17" t="s">
        <v>8</v>
      </c>
      <c r="C16" s="17"/>
      <c r="D16" s="17"/>
      <c r="E16" s="17"/>
      <c r="F16" s="17"/>
      <c r="G16" s="6"/>
      <c r="H16" s="1"/>
      <c r="I16" s="1"/>
      <c r="J16" s="1"/>
    </row>
    <row r="17" spans="1:12" x14ac:dyDescent="0.25">
      <c r="A17" s="1"/>
      <c r="B17" s="17"/>
      <c r="C17" s="17"/>
      <c r="D17" s="17"/>
      <c r="E17" s="17"/>
      <c r="F17" s="17"/>
      <c r="G17" s="6"/>
      <c r="H17" s="1"/>
      <c r="I17" s="1"/>
      <c r="J17" s="1"/>
    </row>
    <row r="18" spans="1:12" x14ac:dyDescent="0.25">
      <c r="A18" s="1"/>
      <c r="B18" s="6"/>
      <c r="C18" s="6"/>
      <c r="D18" s="6"/>
      <c r="E18" s="6"/>
      <c r="F18" s="6"/>
      <c r="G18" s="6"/>
      <c r="H18" s="1"/>
      <c r="I18" s="1"/>
      <c r="J18" s="1"/>
    </row>
    <row r="19" spans="1:12" s="8" customFormat="1" ht="30" customHeight="1" x14ac:dyDescent="0.25">
      <c r="A19" s="18" t="s">
        <v>9</v>
      </c>
      <c r="B19" s="18"/>
      <c r="C19" s="18"/>
      <c r="D19" s="18"/>
      <c r="E19" s="18"/>
      <c r="F19" s="18"/>
      <c r="G19" s="18"/>
      <c r="H19" s="18"/>
      <c r="I19" s="18"/>
      <c r="J19" s="18"/>
      <c r="K19" s="25"/>
      <c r="L19" s="25"/>
    </row>
    <row r="20" spans="1:12" s="8" customFormat="1" x14ac:dyDescent="0.25">
      <c r="A20" s="9"/>
      <c r="B20" s="18" t="s">
        <v>10</v>
      </c>
      <c r="C20" s="18"/>
      <c r="D20" s="18"/>
      <c r="E20" s="18"/>
      <c r="F20" s="18"/>
      <c r="G20" s="18"/>
      <c r="H20" s="18"/>
      <c r="I20" s="18"/>
      <c r="J20" s="7"/>
    </row>
    <row r="21" spans="1:12" x14ac:dyDescent="0.25">
      <c r="A21" s="10"/>
      <c r="B21" s="26" t="s">
        <v>30</v>
      </c>
      <c r="C21" s="26"/>
      <c r="D21" s="26"/>
      <c r="E21" s="26"/>
      <c r="F21" s="26"/>
      <c r="G21" s="11"/>
      <c r="H21" s="10"/>
      <c r="I21" s="12"/>
      <c r="J21" s="10"/>
    </row>
    <row r="22" spans="1:12" s="8" customFormat="1" x14ac:dyDescent="0.25">
      <c r="A22" s="10"/>
      <c r="B22" s="26"/>
      <c r="C22" s="26"/>
      <c r="D22" s="26"/>
      <c r="E22" s="26"/>
      <c r="F22" s="26"/>
      <c r="G22" s="26"/>
      <c r="H22" s="26"/>
      <c r="I22" s="10"/>
      <c r="J22" s="10"/>
    </row>
    <row r="23" spans="1:12" x14ac:dyDescent="0.25">
      <c r="A23" s="1"/>
      <c r="B23" s="13"/>
      <c r="C23" s="13"/>
      <c r="D23" s="13"/>
      <c r="E23" s="13"/>
      <c r="F23" s="13"/>
      <c r="G23" s="13"/>
      <c r="H23" s="1"/>
      <c r="I23" s="1"/>
      <c r="J23" s="1"/>
    </row>
    <row r="24" spans="1:12" x14ac:dyDescent="0.25">
      <c r="A24" s="1"/>
      <c r="B24" s="13"/>
      <c r="C24" s="13"/>
      <c r="D24" s="13"/>
      <c r="E24" s="13"/>
      <c r="F24" s="13"/>
      <c r="G24" s="13"/>
      <c r="H24" s="1"/>
      <c r="I24" s="1"/>
      <c r="J24" s="1"/>
    </row>
    <row r="25" spans="1:12" x14ac:dyDescent="0.25">
      <c r="A25" s="16" t="s">
        <v>11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2" x14ac:dyDescent="0.25">
      <c r="A26" s="5"/>
      <c r="B26" s="16" t="s">
        <v>37</v>
      </c>
      <c r="C26" s="16"/>
      <c r="D26" s="16"/>
      <c r="E26" s="16"/>
      <c r="F26" s="16"/>
      <c r="G26" s="5"/>
      <c r="H26" s="5"/>
      <c r="I26" s="5"/>
      <c r="J26" s="5"/>
    </row>
    <row r="27" spans="1:12" x14ac:dyDescent="0.25">
      <c r="A27" s="1"/>
      <c r="B27" s="17" t="s">
        <v>45</v>
      </c>
      <c r="C27" s="17"/>
      <c r="D27" s="17"/>
      <c r="E27" s="17"/>
      <c r="F27" s="17"/>
      <c r="G27" s="6"/>
      <c r="H27" s="1"/>
      <c r="I27" s="7">
        <f>37415133.2/1434672.04</f>
        <v>26.079223792498251</v>
      </c>
      <c r="J27" s="1"/>
    </row>
    <row r="28" spans="1:12" x14ac:dyDescent="0.25">
      <c r="A28" s="1"/>
      <c r="B28" s="17" t="s">
        <v>12</v>
      </c>
      <c r="C28" s="17"/>
      <c r="D28" s="17"/>
      <c r="E28" s="17"/>
      <c r="F28" s="17"/>
      <c r="G28" s="6"/>
      <c r="H28" s="1"/>
      <c r="I28" s="1"/>
      <c r="J28" s="1"/>
    </row>
    <row r="29" spans="1:12" x14ac:dyDescent="0.25">
      <c r="A29" s="1"/>
      <c r="B29" s="17"/>
      <c r="C29" s="17"/>
      <c r="D29" s="17"/>
      <c r="E29" s="17"/>
      <c r="F29" s="17"/>
      <c r="G29" s="6"/>
      <c r="H29" s="1"/>
      <c r="I29" s="1"/>
      <c r="J29" s="1"/>
    </row>
    <row r="30" spans="1:12" x14ac:dyDescent="0.25">
      <c r="A30" s="1"/>
      <c r="B30" s="6"/>
      <c r="C30" s="6"/>
      <c r="D30" s="6"/>
      <c r="E30" s="6"/>
      <c r="F30" s="6"/>
      <c r="G30" s="6"/>
      <c r="H30" s="1"/>
      <c r="I30" s="1"/>
      <c r="J30" s="1"/>
    </row>
    <row r="31" spans="1:12" x14ac:dyDescent="0.25">
      <c r="A31" s="16" t="s">
        <v>13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2" x14ac:dyDescent="0.25">
      <c r="A32" s="5"/>
      <c r="B32" s="16" t="s">
        <v>14</v>
      </c>
      <c r="C32" s="16"/>
      <c r="D32" s="16"/>
      <c r="E32" s="16"/>
      <c r="F32" s="16"/>
      <c r="G32" s="16"/>
      <c r="H32" s="16"/>
      <c r="I32" s="16"/>
      <c r="J32" s="5"/>
    </row>
    <row r="33" spans="1:10" x14ac:dyDescent="0.25">
      <c r="A33" s="1"/>
      <c r="B33" s="17" t="s">
        <v>38</v>
      </c>
      <c r="C33" s="17"/>
      <c r="D33" s="17"/>
      <c r="E33" s="17"/>
      <c r="F33" s="17"/>
      <c r="G33" s="6"/>
      <c r="H33" s="1"/>
      <c r="I33" s="7">
        <f>801697.67/39660293.46</f>
        <v>2.021411341316888E-2</v>
      </c>
      <c r="J33" s="1"/>
    </row>
    <row r="34" spans="1:10" x14ac:dyDescent="0.25">
      <c r="A34" s="1"/>
      <c r="B34" s="17" t="s">
        <v>31</v>
      </c>
      <c r="C34" s="17"/>
      <c r="D34" s="17"/>
      <c r="E34" s="17"/>
      <c r="F34" s="17"/>
      <c r="G34" s="6"/>
      <c r="H34" s="1"/>
      <c r="I34" s="1"/>
      <c r="J34" s="1"/>
    </row>
    <row r="35" spans="1:10" x14ac:dyDescent="0.25">
      <c r="A35" s="1"/>
      <c r="B35" s="17"/>
      <c r="C35" s="17"/>
      <c r="D35" s="17"/>
      <c r="E35" s="17"/>
      <c r="F35" s="17"/>
      <c r="G35" s="6"/>
      <c r="H35" s="1"/>
      <c r="I35" s="1"/>
      <c r="J35" s="1"/>
    </row>
    <row r="36" spans="1:10" x14ac:dyDescent="0.25">
      <c r="A36" s="1"/>
      <c r="B36" s="6"/>
      <c r="C36" s="6"/>
      <c r="D36" s="6"/>
      <c r="E36" s="6"/>
      <c r="F36" s="6"/>
      <c r="G36" s="6"/>
      <c r="H36" s="1"/>
      <c r="I36" s="1"/>
      <c r="J36" s="1"/>
    </row>
    <row r="37" spans="1:10" x14ac:dyDescent="0.25">
      <c r="A37" s="16" t="s">
        <v>15</v>
      </c>
      <c r="B37" s="16"/>
      <c r="C37" s="16"/>
      <c r="D37" s="16"/>
      <c r="E37" s="16"/>
      <c r="F37" s="16"/>
      <c r="G37" s="16"/>
      <c r="H37" s="16"/>
      <c r="I37" s="16"/>
      <c r="J37" s="16"/>
    </row>
    <row r="38" spans="1:10" x14ac:dyDescent="0.25">
      <c r="A38" s="5"/>
      <c r="B38" s="16" t="s">
        <v>16</v>
      </c>
      <c r="C38" s="16"/>
      <c r="D38" s="16"/>
      <c r="E38" s="16"/>
      <c r="F38" s="16"/>
      <c r="G38" s="16"/>
      <c r="H38" s="16"/>
      <c r="I38" s="5"/>
      <c r="J38" s="5"/>
    </row>
    <row r="39" spans="1:10" x14ac:dyDescent="0.25">
      <c r="A39" s="1"/>
      <c r="B39" s="17" t="s">
        <v>39</v>
      </c>
      <c r="C39" s="17"/>
      <c r="D39" s="17"/>
      <c r="E39" s="17"/>
      <c r="F39" s="17"/>
      <c r="G39" s="6"/>
      <c r="H39" s="1"/>
      <c r="I39" s="7">
        <f>801697.67/30273821.43</f>
        <v>2.648154848418157E-2</v>
      </c>
      <c r="J39" s="1"/>
    </row>
    <row r="40" spans="1:10" x14ac:dyDescent="0.25">
      <c r="A40" s="1"/>
      <c r="B40" s="17" t="s">
        <v>32</v>
      </c>
      <c r="C40" s="17"/>
      <c r="D40" s="17"/>
      <c r="E40" s="17"/>
      <c r="F40" s="17"/>
      <c r="G40" s="6"/>
      <c r="H40" s="1"/>
      <c r="I40" s="1"/>
      <c r="J40" s="1"/>
    </row>
    <row r="41" spans="1:10" ht="21" customHeight="1" x14ac:dyDescent="0.25">
      <c r="A41" s="1"/>
      <c r="B41" s="17"/>
      <c r="C41" s="17"/>
      <c r="D41" s="17"/>
      <c r="E41" s="17"/>
      <c r="F41" s="17"/>
      <c r="G41" s="6"/>
      <c r="H41" s="1"/>
      <c r="I41" s="1"/>
      <c r="J41" s="1"/>
    </row>
    <row r="42" spans="1:10" ht="21" customHeight="1" x14ac:dyDescent="0.25">
      <c r="A42" s="1"/>
      <c r="B42" s="6"/>
      <c r="C42" s="6"/>
      <c r="D42" s="6"/>
      <c r="E42" s="6"/>
      <c r="F42" s="6"/>
      <c r="G42" s="6"/>
      <c r="H42" s="1"/>
      <c r="I42" s="1"/>
      <c r="J42" s="1"/>
    </row>
    <row r="43" spans="1:10" x14ac:dyDescent="0.25">
      <c r="A43" s="16" t="s">
        <v>17</v>
      </c>
      <c r="B43" s="16"/>
      <c r="C43" s="16"/>
      <c r="D43" s="16"/>
      <c r="E43" s="16"/>
      <c r="F43" s="16"/>
      <c r="G43" s="16"/>
      <c r="H43" s="16"/>
      <c r="I43" s="16"/>
      <c r="J43" s="16"/>
    </row>
    <row r="44" spans="1:10" x14ac:dyDescent="0.25">
      <c r="A44" s="5"/>
      <c r="B44" s="16" t="s">
        <v>18</v>
      </c>
      <c r="C44" s="16"/>
      <c r="D44" s="16"/>
      <c r="E44" s="16"/>
      <c r="F44" s="16"/>
      <c r="G44" s="16"/>
      <c r="H44" s="16"/>
      <c r="I44" s="16"/>
      <c r="J44" s="5"/>
    </row>
    <row r="45" spans="1:10" x14ac:dyDescent="0.25">
      <c r="A45" s="1"/>
      <c r="B45" s="17" t="s">
        <v>40</v>
      </c>
      <c r="C45" s="17"/>
      <c r="D45" s="17"/>
      <c r="E45" s="17"/>
      <c r="F45" s="17"/>
      <c r="G45" s="6"/>
      <c r="H45" s="1"/>
      <c r="I45" s="7">
        <f>30380.4/147703.75</f>
        <v>0.20568468979291318</v>
      </c>
      <c r="J45" s="1"/>
    </row>
    <row r="46" spans="1:10" x14ac:dyDescent="0.25">
      <c r="A46" s="1"/>
      <c r="B46" s="17" t="s">
        <v>19</v>
      </c>
      <c r="C46" s="17"/>
      <c r="D46" s="17"/>
      <c r="E46" s="17"/>
      <c r="F46" s="17"/>
      <c r="G46" s="6"/>
      <c r="H46" s="1"/>
      <c r="I46" s="1"/>
      <c r="J46" s="1"/>
    </row>
    <row r="47" spans="1:10" x14ac:dyDescent="0.25">
      <c r="A47" s="16" t="s">
        <v>20</v>
      </c>
      <c r="B47" s="16"/>
      <c r="C47" s="16"/>
      <c r="D47" s="16"/>
      <c r="E47" s="16"/>
      <c r="F47" s="16"/>
      <c r="G47" s="16"/>
      <c r="H47" s="16"/>
      <c r="I47" s="16"/>
      <c r="J47" s="16"/>
    </row>
    <row r="48" spans="1:10" x14ac:dyDescent="0.25">
      <c r="A48" s="5"/>
      <c r="B48" s="16" t="s">
        <v>21</v>
      </c>
      <c r="C48" s="16"/>
      <c r="D48" s="16"/>
      <c r="E48" s="16"/>
      <c r="F48" s="16"/>
      <c r="G48" s="16"/>
      <c r="H48" s="16"/>
      <c r="I48" s="16"/>
      <c r="J48" s="5"/>
    </row>
    <row r="49" spans="1:10" x14ac:dyDescent="0.25">
      <c r="A49" s="1"/>
      <c r="B49" s="17" t="s">
        <v>41</v>
      </c>
      <c r="C49" s="17"/>
      <c r="D49" s="17"/>
      <c r="E49" s="17"/>
      <c r="F49" s="17"/>
      <c r="G49" s="6"/>
      <c r="H49" s="1"/>
      <c r="I49" s="12">
        <f>+((3231374.21+18821332.44)/9343054.55)</f>
        <v>2.3603315737892165</v>
      </c>
      <c r="J49" s="1"/>
    </row>
    <row r="50" spans="1:10" x14ac:dyDescent="0.25">
      <c r="A50" s="1"/>
      <c r="B50" s="17" t="s">
        <v>22</v>
      </c>
      <c r="C50" s="17"/>
      <c r="D50" s="17"/>
      <c r="E50" s="17"/>
      <c r="F50" s="17"/>
      <c r="G50" s="6"/>
      <c r="H50" s="1"/>
      <c r="I50" s="1"/>
      <c r="J50" s="1"/>
    </row>
    <row r="51" spans="1:10" x14ac:dyDescent="0.25">
      <c r="A51" s="1"/>
      <c r="B51" s="17"/>
      <c r="C51" s="17"/>
      <c r="D51" s="17"/>
      <c r="E51" s="17"/>
      <c r="F51" s="17"/>
      <c r="G51" s="6"/>
      <c r="H51" s="1"/>
      <c r="I51" s="1"/>
      <c r="J51" s="1"/>
    </row>
    <row r="52" spans="1:10" x14ac:dyDescent="0.25">
      <c r="A52" s="1"/>
      <c r="B52" s="6"/>
      <c r="C52" s="6"/>
      <c r="D52" s="6"/>
      <c r="E52" s="6"/>
      <c r="F52" s="6"/>
      <c r="G52" s="6"/>
      <c r="H52" s="1"/>
      <c r="I52" s="1"/>
      <c r="J52" s="1"/>
    </row>
    <row r="53" spans="1:10" x14ac:dyDescent="0.25">
      <c r="A53" s="1"/>
      <c r="B53" s="6"/>
      <c r="C53" s="6"/>
      <c r="D53" s="6"/>
      <c r="E53" s="6"/>
      <c r="F53" s="6"/>
      <c r="G53" s="6"/>
      <c r="H53" s="1"/>
      <c r="I53" s="1"/>
      <c r="J53" s="1"/>
    </row>
    <row r="54" spans="1:10" x14ac:dyDescent="0.25">
      <c r="A54" s="16" t="s">
        <v>23</v>
      </c>
      <c r="B54" s="16"/>
      <c r="C54" s="16"/>
      <c r="D54" s="16"/>
      <c r="E54" s="16"/>
      <c r="F54" s="16"/>
      <c r="G54" s="16"/>
      <c r="H54" s="16"/>
      <c r="I54" s="16"/>
      <c r="J54" s="16"/>
    </row>
    <row r="55" spans="1:10" x14ac:dyDescent="0.25">
      <c r="A55" s="5"/>
      <c r="B55" s="16" t="s">
        <v>24</v>
      </c>
      <c r="C55" s="16"/>
      <c r="D55" s="16"/>
      <c r="E55" s="16"/>
      <c r="F55" s="16"/>
      <c r="G55" s="16"/>
      <c r="H55" s="16"/>
      <c r="I55" s="5"/>
      <c r="J55" s="5"/>
    </row>
    <row r="56" spans="1:10" x14ac:dyDescent="0.25">
      <c r="A56" s="1"/>
      <c r="B56" s="17" t="s">
        <v>33</v>
      </c>
      <c r="C56" s="17"/>
      <c r="D56" s="17"/>
      <c r="E56" s="17"/>
      <c r="F56" s="17"/>
      <c r="G56" s="6"/>
      <c r="H56" s="1"/>
      <c r="I56" s="7">
        <v>0.97240000000000004</v>
      </c>
      <c r="J56" s="1"/>
    </row>
    <row r="57" spans="1:10" x14ac:dyDescent="0.25">
      <c r="A57" s="1"/>
      <c r="B57" s="17" t="s">
        <v>25</v>
      </c>
      <c r="C57" s="17"/>
      <c r="D57" s="17"/>
      <c r="E57" s="17"/>
      <c r="F57" s="17"/>
      <c r="G57" s="6"/>
      <c r="H57" s="1"/>
      <c r="I57" s="1"/>
      <c r="J57" s="1"/>
    </row>
    <row r="58" spans="1:10" x14ac:dyDescent="0.25">
      <c r="A58" s="1"/>
      <c r="B58" s="17"/>
      <c r="C58" s="17"/>
      <c r="D58" s="17"/>
      <c r="E58" s="17"/>
      <c r="F58" s="17"/>
      <c r="G58" s="6"/>
      <c r="H58" s="1"/>
      <c r="I58" s="1"/>
      <c r="J58" s="1"/>
    </row>
    <row r="59" spans="1:10" x14ac:dyDescent="0.25">
      <c r="A59" s="1"/>
      <c r="B59" s="6"/>
      <c r="C59" s="6"/>
      <c r="D59" s="6"/>
      <c r="E59" s="6"/>
      <c r="F59" s="6"/>
      <c r="G59" s="6"/>
      <c r="H59" s="1"/>
      <c r="I59" s="1"/>
      <c r="J59" s="1"/>
    </row>
    <row r="60" spans="1:10" x14ac:dyDescent="0.25">
      <c r="A60" s="16" t="s">
        <v>26</v>
      </c>
      <c r="B60" s="16"/>
      <c r="C60" s="16"/>
      <c r="D60" s="16"/>
      <c r="E60" s="16"/>
      <c r="F60" s="16"/>
      <c r="G60" s="16"/>
      <c r="H60" s="16"/>
      <c r="I60" s="16"/>
      <c r="J60" s="16"/>
    </row>
    <row r="61" spans="1:10" x14ac:dyDescent="0.25">
      <c r="A61" s="5"/>
      <c r="B61" s="28" t="s">
        <v>27</v>
      </c>
      <c r="C61" s="28"/>
      <c r="D61" s="28"/>
      <c r="E61" s="28"/>
      <c r="F61" s="28"/>
      <c r="G61" s="28"/>
      <c r="H61" s="28"/>
      <c r="I61" s="28"/>
      <c r="J61" s="5"/>
    </row>
    <row r="62" spans="1:10" x14ac:dyDescent="0.25">
      <c r="A62" s="1"/>
      <c r="B62" s="17" t="s">
        <v>34</v>
      </c>
      <c r="C62" s="17"/>
      <c r="D62" s="17"/>
      <c r="E62" s="17"/>
      <c r="F62" s="17"/>
      <c r="G62" s="6"/>
      <c r="H62" s="1"/>
      <c r="I62" s="7">
        <v>0.88</v>
      </c>
      <c r="J62" s="1"/>
    </row>
    <row r="63" spans="1:10" x14ac:dyDescent="0.25">
      <c r="A63" s="1"/>
      <c r="B63" s="17" t="s">
        <v>35</v>
      </c>
      <c r="C63" s="17"/>
      <c r="D63" s="17"/>
      <c r="E63" s="17"/>
      <c r="F63" s="17"/>
      <c r="G63" s="6"/>
      <c r="H63" s="1"/>
      <c r="I63" s="1"/>
      <c r="J63" s="1"/>
    </row>
    <row r="64" spans="1:10" ht="13.7" customHeight="1" x14ac:dyDescent="0.25">
      <c r="A64" s="1"/>
      <c r="B64" s="17"/>
      <c r="C64" s="17"/>
      <c r="D64" s="17"/>
      <c r="E64" s="17"/>
      <c r="F64" s="17"/>
      <c r="G64" s="6"/>
      <c r="H64" s="1"/>
      <c r="I64" s="1"/>
      <c r="J64" s="1"/>
    </row>
    <row r="65" spans="1:10" ht="13.7" customHeight="1" x14ac:dyDescent="0.25">
      <c r="A65" s="1"/>
      <c r="B65" s="27" t="s">
        <v>19</v>
      </c>
      <c r="C65" s="27"/>
      <c r="D65" s="27"/>
      <c r="E65" s="27"/>
      <c r="F65" s="27"/>
      <c r="G65" s="14"/>
      <c r="H65" s="1"/>
      <c r="I65" s="27" t="s">
        <v>19</v>
      </c>
      <c r="J65" s="27"/>
    </row>
    <row r="66" spans="1:10" ht="17.850000000000001" customHeight="1" x14ac:dyDescent="0.25">
      <c r="A66" s="1"/>
      <c r="B66" s="27" t="s">
        <v>19</v>
      </c>
      <c r="C66" s="27"/>
      <c r="D66" s="27"/>
      <c r="E66" s="27"/>
      <c r="F66" s="27"/>
      <c r="G66" s="14"/>
      <c r="H66" s="1"/>
      <c r="I66" s="27" t="s">
        <v>19</v>
      </c>
      <c r="J66" s="27"/>
    </row>
    <row r="67" spans="1:10" ht="408.9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54.9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3.7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</sheetData>
  <mergeCells count="51">
    <mergeCell ref="B66:F66"/>
    <mergeCell ref="I66:J66"/>
    <mergeCell ref="B57:F58"/>
    <mergeCell ref="A60:J60"/>
    <mergeCell ref="B61:I61"/>
    <mergeCell ref="B62:F62"/>
    <mergeCell ref="B63:F64"/>
    <mergeCell ref="B65:F65"/>
    <mergeCell ref="I65:J65"/>
    <mergeCell ref="B56:F56"/>
    <mergeCell ref="B40:F41"/>
    <mergeCell ref="A43:J43"/>
    <mergeCell ref="B44:I44"/>
    <mergeCell ref="B45:F45"/>
    <mergeCell ref="B46:F46"/>
    <mergeCell ref="A47:J47"/>
    <mergeCell ref="B48:I48"/>
    <mergeCell ref="B49:F49"/>
    <mergeCell ref="B50:F51"/>
    <mergeCell ref="A54:J54"/>
    <mergeCell ref="B55:H55"/>
    <mergeCell ref="K19:L19"/>
    <mergeCell ref="B20:I20"/>
    <mergeCell ref="B39:F39"/>
    <mergeCell ref="B22:H22"/>
    <mergeCell ref="A25:J25"/>
    <mergeCell ref="B26:F26"/>
    <mergeCell ref="B27:F27"/>
    <mergeCell ref="B28:F29"/>
    <mergeCell ref="A31:J31"/>
    <mergeCell ref="B32:I32"/>
    <mergeCell ref="B33:F33"/>
    <mergeCell ref="B34:F35"/>
    <mergeCell ref="A37:J37"/>
    <mergeCell ref="B38:H38"/>
    <mergeCell ref="B21:F21"/>
    <mergeCell ref="B14:I14"/>
    <mergeCell ref="B15:F15"/>
    <mergeCell ref="B16:F17"/>
    <mergeCell ref="A19:J19"/>
    <mergeCell ref="A1:J1"/>
    <mergeCell ref="A2:J2"/>
    <mergeCell ref="A3:J3"/>
    <mergeCell ref="A4:J4"/>
    <mergeCell ref="A6:F6"/>
    <mergeCell ref="H6:I6"/>
    <mergeCell ref="A7:J7"/>
    <mergeCell ref="B8:H8"/>
    <mergeCell ref="B9:F9"/>
    <mergeCell ref="B10:F11"/>
    <mergeCell ref="A13:J13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PSR. Salinas Rojas</cp:lastModifiedBy>
  <cp:lastPrinted>2022-08-03T18:46:08Z</cp:lastPrinted>
  <dcterms:created xsi:type="dcterms:W3CDTF">2020-04-27T18:07:46Z</dcterms:created>
  <dcterms:modified xsi:type="dcterms:W3CDTF">2022-10-31T18:34:25Z</dcterms:modified>
</cp:coreProperties>
</file>